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UARIO\Desktop\LIBRO ENTREGA FINAL\APENDICES\"/>
    </mc:Choice>
  </mc:AlternateContent>
  <xr:revisionPtr revIDLastSave="0" documentId="13_ncr:1_{7B01820A-322F-4CA4-8237-1D03E05585BB}" xr6:coauthVersionLast="47" xr6:coauthVersionMax="47" xr10:uidLastSave="{00000000-0000-0000-0000-000000000000}"/>
  <bookViews>
    <workbookView xWindow="-120" yWindow="-120" windowWidth="20730" windowHeight="11160" xr2:uid="{3579FE10-5838-4ED0-B55A-8A5994C13C4E}"/>
  </bookViews>
  <sheets>
    <sheet name="Hoja1" sheetId="1" r:id="rId1"/>
  </sheets>
  <definedNames>
    <definedName name="_xlnm._FilterDatabase" localSheetId="0" hidden="1">Hoja1!$H$4:$P$4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7" i="1" l="1"/>
  <c r="U8" i="1"/>
  <c r="U9" i="1"/>
  <c r="U10" i="1"/>
  <c r="U15" i="1"/>
  <c r="U16" i="1"/>
  <c r="U17" i="1"/>
  <c r="U5" i="1"/>
  <c r="V5" i="1" s="1"/>
  <c r="S18" i="1"/>
  <c r="U11" i="1" s="1"/>
  <c r="T6" i="1"/>
  <c r="T7" i="1" s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O9" i="1"/>
  <c r="O7" i="1"/>
  <c r="O13" i="1"/>
  <c r="O16" i="1"/>
  <c r="O5" i="1"/>
  <c r="O11" i="1"/>
  <c r="O10" i="1"/>
  <c r="O17" i="1"/>
  <c r="O6" i="1"/>
  <c r="O14" i="1"/>
  <c r="O15" i="1"/>
  <c r="O8" i="1"/>
  <c r="O12" i="1"/>
  <c r="M9" i="1"/>
  <c r="M7" i="1"/>
  <c r="M13" i="1"/>
  <c r="M16" i="1"/>
  <c r="M5" i="1"/>
  <c r="M11" i="1"/>
  <c r="M10" i="1"/>
  <c r="M17" i="1"/>
  <c r="M6" i="1"/>
  <c r="M14" i="1"/>
  <c r="M15" i="1"/>
  <c r="M8" i="1"/>
  <c r="M12" i="1"/>
  <c r="K12" i="1"/>
  <c r="K9" i="1"/>
  <c r="K7" i="1"/>
  <c r="K13" i="1"/>
  <c r="K16" i="1"/>
  <c r="K5" i="1"/>
  <c r="K11" i="1"/>
  <c r="K10" i="1"/>
  <c r="K17" i="1"/>
  <c r="K6" i="1"/>
  <c r="K14" i="1"/>
  <c r="K15" i="1"/>
  <c r="K8" i="1"/>
  <c r="P7" i="1" l="1"/>
  <c r="P9" i="1"/>
  <c r="U14" i="1"/>
  <c r="U6" i="1"/>
  <c r="V6" i="1" s="1"/>
  <c r="V7" i="1" s="1"/>
  <c r="V8" i="1" s="1"/>
  <c r="V9" i="1" s="1"/>
  <c r="V10" i="1" s="1"/>
  <c r="V11" i="1" s="1"/>
  <c r="V12" i="1" s="1"/>
  <c r="V13" i="1" s="1"/>
  <c r="V14" i="1" s="1"/>
  <c r="V15" i="1" s="1"/>
  <c r="V16" i="1" s="1"/>
  <c r="V17" i="1" s="1"/>
  <c r="U13" i="1"/>
  <c r="U12" i="1"/>
  <c r="U18" i="1" s="1"/>
  <c r="P14" i="1"/>
  <c r="P6" i="1"/>
  <c r="P17" i="1"/>
  <c r="P10" i="1"/>
  <c r="P8" i="1"/>
  <c r="P11" i="1"/>
  <c r="P5" i="1"/>
  <c r="P16" i="1"/>
  <c r="P13" i="1"/>
  <c r="P15" i="1"/>
  <c r="P12" i="1"/>
</calcChain>
</file>

<file path=xl/sharedStrings.xml><?xml version="1.0" encoding="utf-8"?>
<sst xmlns="http://schemas.openxmlformats.org/spreadsheetml/2006/main" count="156" uniqueCount="60">
  <si>
    <t>Matriz GUT</t>
  </si>
  <si>
    <t xml:space="preserve">Puntos </t>
  </si>
  <si>
    <t xml:space="preserve">Gravedad </t>
  </si>
  <si>
    <t xml:space="preserve">Urgencia </t>
  </si>
  <si>
    <t xml:space="preserve">Tendencia </t>
  </si>
  <si>
    <t xml:space="preserve">N° </t>
  </si>
  <si>
    <t xml:space="preserve">Problemas </t>
  </si>
  <si>
    <t>Gravedad</t>
  </si>
  <si>
    <t>Puntos</t>
  </si>
  <si>
    <t>Urgencia</t>
  </si>
  <si>
    <t>Puntuación</t>
  </si>
  <si>
    <t xml:space="preserve">Sin gravedad </t>
  </si>
  <si>
    <t>Puede esperar</t>
  </si>
  <si>
    <t>No cambiará</t>
  </si>
  <si>
    <t xml:space="preserve">Extremadamente grave </t>
  </si>
  <si>
    <t>Muy urgente</t>
  </si>
  <si>
    <t>Empeorará a MP</t>
  </si>
  <si>
    <t>Poco grave</t>
  </si>
  <si>
    <t>Poco urgente</t>
  </si>
  <si>
    <t>Empeorará a LP</t>
  </si>
  <si>
    <t>Los informes de los estudios técnicos son entregados incompletos, generando retrasos en la aprobación y ejecución de los proyectos.</t>
  </si>
  <si>
    <t>Grave</t>
  </si>
  <si>
    <t>Urgente, atención CP</t>
  </si>
  <si>
    <t>El archivo se encuentra desordenado, con documentos que superan los años estipulados por la Ley para su conservación en medio físico.</t>
  </si>
  <si>
    <t>Muy serio</t>
  </si>
  <si>
    <t>Empeorará a CP</t>
  </si>
  <si>
    <t xml:space="preserve">La secretaría no cuenta con procedimietos documentados que ejecutan en el área agropecuaria. </t>
  </si>
  <si>
    <t>Atención inmediata</t>
  </si>
  <si>
    <t>Empeorará rápidamente</t>
  </si>
  <si>
    <t>No se lleva un control del estado de la correspondencia que llega al área de la secretaria de planeación.</t>
  </si>
  <si>
    <t>No hacen seguimiento a los problemas que puedan afectar el cumplimiento de sus procesos, programas o proyectos a cargo.</t>
  </si>
  <si>
    <t>La última actualización de las actividades de los manuales de procesos y procedimientos fue realizada en el año 2013</t>
  </si>
  <si>
    <t>Clasificación</t>
  </si>
  <si>
    <t>Descripción</t>
  </si>
  <si>
    <t>Manuales de los procesos de Gestión de obras públicas, Gestión de contratación y Gestión para la planeación del desarrollo se encuentran desactualizados y algunos con errores en su estructura.</t>
  </si>
  <si>
    <t>No identifican deficiencias en las maneras de controlar los problemas en sus procesos y tampoco proponen los ajustes necesarios</t>
  </si>
  <si>
    <t>Daños leves</t>
  </si>
  <si>
    <t>La secretaria no cuenta con un organigrama donde se especifiquen las diferentes areas en las que se divide.</t>
  </si>
  <si>
    <t>Daños mínimos</t>
  </si>
  <si>
    <t>No estan estandarizados los requerimientos de información que debería ser aportada por la encargada de proyectos del BPPIM.</t>
  </si>
  <si>
    <t>Daños regulares</t>
  </si>
  <si>
    <t>El problema puede causar grandes daños a la empresa</t>
  </si>
  <si>
    <t>El conocimiento del proceso de contratación estatal para los proyectos de infraestructura está limitado a un funcionario.</t>
  </si>
  <si>
    <t>Si no se prioriza el daño puede ser irreversible</t>
  </si>
  <si>
    <t>No hay prisa en resolver el problema</t>
  </si>
  <si>
    <t>Son más urgentes que el anterior, pero pueden esperar</t>
  </si>
  <si>
    <t>Necesitan solución lo antes posible</t>
  </si>
  <si>
    <t>Cuanto más temprano se solucionen mejor</t>
  </si>
  <si>
    <t>Actuar inmediatamente sobre el problema</t>
  </si>
  <si>
    <t>Nada acontece, incluso el problema puede desaparecer</t>
  </si>
  <si>
    <t>El problema tiende a aumentar lentamente</t>
  </si>
  <si>
    <t>El problema permanece y no se hace nada al respecto</t>
  </si>
  <si>
    <t>El problema está sensible a empeorar</t>
  </si>
  <si>
    <t>Se hace imprescindible actuar ahora mismo</t>
  </si>
  <si>
    <t>Frecuencia</t>
  </si>
  <si>
    <t>Frecuencia acumulada</t>
  </si>
  <si>
    <t>Porcentaje unitario</t>
  </si>
  <si>
    <t xml:space="preserve">Porcentaje acumulado </t>
  </si>
  <si>
    <t xml:space="preserve">No se lleva seguimiento ni control del archivo físico donde reposan los proyectos y programas generados por el BPPIM. </t>
  </si>
  <si>
    <t>El estado de Sistema de Control Interno de la Entidad presenta un nivel de cumplimiento 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</si>
</sst>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1">
    <xf numFmtId="0" fontId="0" fillId="0" borderId="0" xfId="0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/>
    <xf numFmtId="0" fontId="0" fillId="0" borderId="13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/>
    <xf numFmtId="10" fontId="4" fillId="0" borderId="6" xfId="1" applyNumberFormat="1" applyFont="1" applyBorder="1"/>
    <xf numFmtId="10" fontId="4" fillId="0" borderId="6" xfId="0" applyNumberFormat="1" applyFont="1" applyBorder="1"/>
    <xf numFmtId="0" fontId="4" fillId="0" borderId="12" xfId="0" applyFont="1" applyBorder="1"/>
    <xf numFmtId="10" fontId="4" fillId="0" borderId="12" xfId="1" applyNumberFormat="1" applyFont="1" applyBorder="1"/>
    <xf numFmtId="10" fontId="4" fillId="0" borderId="12" xfId="0" applyNumberFormat="1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/>
    <xf numFmtId="10" fontId="4" fillId="0" borderId="10" xfId="1" applyNumberFormat="1" applyFont="1" applyBorder="1"/>
    <xf numFmtId="10" fontId="4" fillId="0" borderId="10" xfId="0" applyNumberFormat="1" applyFont="1" applyBorder="1"/>
    <xf numFmtId="0" fontId="4" fillId="0" borderId="0" xfId="0" applyFont="1"/>
    <xf numFmtId="0" fontId="4" fillId="0" borderId="1" xfId="0" applyFont="1" applyBorder="1"/>
    <xf numFmtId="10" fontId="4" fillId="0" borderId="1" xfId="0" applyNumberFormat="1" applyFont="1" applyBorder="1"/>
    <xf numFmtId="0" fontId="0" fillId="8" borderId="1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9" borderId="0" xfId="0" applyFill="1"/>
  </cellXfs>
  <cellStyles count="2">
    <cellStyle name="Normal" xfId="0" builtinId="0"/>
    <cellStyle name="Porcentaje" xfId="1" builtinId="5"/>
  </cellStyles>
  <dxfs count="17"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ORDEN</a:t>
            </a:r>
            <a:r>
              <a:rPr lang="es-CO" baseline="0"/>
              <a:t> DESCENDENTE DE PROBLEMAS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Hoja1!$S$4</c:f>
              <c:strCache>
                <c:ptCount val="1"/>
                <c:pt idx="0">
                  <c:v>Frecuencia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Hoja1!$R$5:$R$17</c:f>
              <c:strCache>
                <c:ptCount val="13"/>
                <c:pt idx="0">
                  <c:v>El estado de Sistema de Control Interno de la Entidad presenta un nivel de cumplimiento bajo.</c:v>
                </c:pt>
                <c:pt idx="1">
                  <c:v>El archivo se encuentra desordenado, con documentos que superan los años estipulados por la Ley para su conservación en medio físico.</c:v>
                </c:pt>
                <c:pt idx="2">
                  <c:v>No se lleva un control del estado de la correspondencia que llega al área de la secretaria de planeación.</c:v>
                </c:pt>
                <c:pt idx="3">
                  <c:v>La última actualización de las actividades de los manuales de procesos y procedimientos fue realizada en el año 2013</c:v>
                </c:pt>
                <c:pt idx="4">
                  <c:v>La secretaria no cuenta con un organigrama donde se especifiquen las diferentes areas en las que se divide.</c:v>
                </c:pt>
                <c:pt idx="5">
                  <c:v>La secretaría no cuenta con procedimietos documentados que ejecutan en el área agropecuaria. </c:v>
                </c:pt>
                <c:pt idx="6">
                  <c:v>Los informes de los estudios técnicos son entregados incompletos, generando retrasos en la aprobación y ejecución de los proyectos.</c:v>
                </c:pt>
                <c:pt idx="7">
                  <c:v>No se lleva seguimiento ni control del archivo físico donde reposan los proyectos y programas generados por el BPPIM. </c:v>
                </c:pt>
                <c:pt idx="8">
                  <c:v>Manuales de los procesos de Gestión de obras públicas, Gestión de contratación y Gestión para la planeación del desarrollo se encuentran desactualizados y algunos con errores en su estructura.</c:v>
                </c:pt>
                <c:pt idx="9">
                  <c:v>No hacen seguimiento a los problemas que puedan afectar el cumplimiento de sus procesos, programas o proyectos a cargo.</c:v>
                </c:pt>
                <c:pt idx="10">
                  <c:v>No identifican deficiencias en las maneras de controlar los problemas en sus procesos y tampoco proponen los ajustes necesarios</c:v>
                </c:pt>
                <c:pt idx="11">
                  <c:v>No estan estandarizados los requerimientos de información que debería ser aportada por la encargada de proyectos del BPPIM.</c:v>
                </c:pt>
                <c:pt idx="12">
                  <c:v>El conocimiento del proceso de contratación estatal para los proyectos de infraestructura está limitado a un funcionario.</c:v>
                </c:pt>
              </c:strCache>
            </c:strRef>
          </c:cat>
          <c:val>
            <c:numRef>
              <c:f>Hoja1!$S$5:$S$17</c:f>
              <c:numCache>
                <c:formatCode>General</c:formatCode>
                <c:ptCount val="13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48</c:v>
                </c:pt>
                <c:pt idx="4">
                  <c:v>48</c:v>
                </c:pt>
                <c:pt idx="5">
                  <c:v>48</c:v>
                </c:pt>
                <c:pt idx="6">
                  <c:v>36</c:v>
                </c:pt>
                <c:pt idx="7">
                  <c:v>36</c:v>
                </c:pt>
                <c:pt idx="8">
                  <c:v>18</c:v>
                </c:pt>
                <c:pt idx="9">
                  <c:v>12</c:v>
                </c:pt>
                <c:pt idx="10">
                  <c:v>8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29-48A1-81EB-73277D8E33C1}"/>
            </c:ext>
          </c:extLst>
        </c:ser>
        <c:ser>
          <c:idx val="2"/>
          <c:order val="2"/>
          <c:tx>
            <c:strRef>
              <c:f>Hoja1!$U$4</c:f>
              <c:strCache>
                <c:ptCount val="1"/>
                <c:pt idx="0">
                  <c:v>Porcentaje unitario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Hoja1!$R$5:$R$17</c:f>
              <c:strCache>
                <c:ptCount val="13"/>
                <c:pt idx="0">
                  <c:v>El estado de Sistema de Control Interno de la Entidad presenta un nivel de cumplimiento bajo.</c:v>
                </c:pt>
                <c:pt idx="1">
                  <c:v>El archivo se encuentra desordenado, con documentos que superan los años estipulados por la Ley para su conservación en medio físico.</c:v>
                </c:pt>
                <c:pt idx="2">
                  <c:v>No se lleva un control del estado de la correspondencia que llega al área de la secretaria de planeación.</c:v>
                </c:pt>
                <c:pt idx="3">
                  <c:v>La última actualización de las actividades de los manuales de procesos y procedimientos fue realizada en el año 2013</c:v>
                </c:pt>
                <c:pt idx="4">
                  <c:v>La secretaria no cuenta con un organigrama donde se especifiquen las diferentes areas en las que se divide.</c:v>
                </c:pt>
                <c:pt idx="5">
                  <c:v>La secretaría no cuenta con procedimietos documentados que ejecutan en el área agropecuaria. </c:v>
                </c:pt>
                <c:pt idx="6">
                  <c:v>Los informes de los estudios técnicos son entregados incompletos, generando retrasos en la aprobación y ejecución de los proyectos.</c:v>
                </c:pt>
                <c:pt idx="7">
                  <c:v>No se lleva seguimiento ni control del archivo físico donde reposan los proyectos y programas generados por el BPPIM. </c:v>
                </c:pt>
                <c:pt idx="8">
                  <c:v>Manuales de los procesos de Gestión de obras públicas, Gestión de contratación y Gestión para la planeación del desarrollo se encuentran desactualizados y algunos con errores en su estructura.</c:v>
                </c:pt>
                <c:pt idx="9">
                  <c:v>No hacen seguimiento a los problemas que puedan afectar el cumplimiento de sus procesos, programas o proyectos a cargo.</c:v>
                </c:pt>
                <c:pt idx="10">
                  <c:v>No identifican deficiencias en las maneras de controlar los problemas en sus procesos y tampoco proponen los ajustes necesarios</c:v>
                </c:pt>
                <c:pt idx="11">
                  <c:v>No estan estandarizados los requerimientos de información que debería ser aportada por la encargada de proyectos del BPPIM.</c:v>
                </c:pt>
                <c:pt idx="12">
                  <c:v>El conocimiento del proceso de contratación estatal para los proyectos de infraestructura está limitado a un funcionario.</c:v>
                </c:pt>
              </c:strCache>
            </c:strRef>
          </c:cat>
          <c:val>
            <c:numRef>
              <c:f>Hoja1!$U$5:$U$17</c:f>
              <c:numCache>
                <c:formatCode>0.00%</c:formatCode>
                <c:ptCount val="13"/>
                <c:pt idx="0">
                  <c:v>0.13636363636363635</c:v>
                </c:pt>
                <c:pt idx="1">
                  <c:v>0.13636363636363635</c:v>
                </c:pt>
                <c:pt idx="2">
                  <c:v>0.13636363636363635</c:v>
                </c:pt>
                <c:pt idx="3">
                  <c:v>0.10909090909090909</c:v>
                </c:pt>
                <c:pt idx="4">
                  <c:v>0.10909090909090909</c:v>
                </c:pt>
                <c:pt idx="5">
                  <c:v>0.10909090909090909</c:v>
                </c:pt>
                <c:pt idx="6">
                  <c:v>8.1818181818181818E-2</c:v>
                </c:pt>
                <c:pt idx="7">
                  <c:v>8.1818181818181818E-2</c:v>
                </c:pt>
                <c:pt idx="8">
                  <c:v>4.0909090909090909E-2</c:v>
                </c:pt>
                <c:pt idx="9">
                  <c:v>2.7272727272727271E-2</c:v>
                </c:pt>
                <c:pt idx="10">
                  <c:v>1.8181818181818181E-2</c:v>
                </c:pt>
                <c:pt idx="11">
                  <c:v>9.0909090909090905E-3</c:v>
                </c:pt>
                <c:pt idx="12">
                  <c:v>4.5454545454545452E-3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29-48A1-81EB-73277D8E3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16794063"/>
        <c:axId val="1716793647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Hoja1!$T$4</c15:sqref>
                        </c15:formulaRef>
                      </c:ext>
                    </c:extLst>
                    <c:strCache>
                      <c:ptCount val="1"/>
                      <c:pt idx="0">
                        <c:v>Frecuencia acumulada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2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2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2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Hoja1!$R$5:$R$17</c15:sqref>
                        </c15:formulaRef>
                      </c:ext>
                    </c:extLst>
                    <c:strCache>
                      <c:ptCount val="13"/>
                      <c:pt idx="0">
                        <c:v>El estado de Sistema de Control Interno de la Entidad presenta un nivel de cumplimiento bajo.</c:v>
                      </c:pt>
                      <c:pt idx="1">
                        <c:v>El archivo se encuentra desordenado, con documentos que superan los años estipulados por la Ley para su conservación en medio físico.</c:v>
                      </c:pt>
                      <c:pt idx="2">
                        <c:v>No se lleva un control del estado de la correspondencia que llega al área de la secretaria de planeación.</c:v>
                      </c:pt>
                      <c:pt idx="3">
                        <c:v>La última actualización de las actividades de los manuales de procesos y procedimientos fue realizada en el año 2013</c:v>
                      </c:pt>
                      <c:pt idx="4">
                        <c:v>La secretaria no cuenta con un organigrama donde se especifiquen las diferentes areas en las que se divide.</c:v>
                      </c:pt>
                      <c:pt idx="5">
                        <c:v>La secretaría no cuenta con procedimietos documentados que ejecutan en el área agropecuaria. </c:v>
                      </c:pt>
                      <c:pt idx="6">
                        <c:v>Los informes de los estudios técnicos son entregados incompletos, generando retrasos en la aprobación y ejecución de los proyectos.</c:v>
                      </c:pt>
                      <c:pt idx="7">
                        <c:v>No se lleva seguimiento ni control del archivo físico donde reposan los proyectos y programas generados por el BPPIM. </c:v>
                      </c:pt>
                      <c:pt idx="8">
                        <c:v>Manuales de los procesos de Gestión de obras públicas, Gestión de contratación y Gestión para la planeación del desarrollo se encuentran desactualizados y algunos con errores en su estructura.</c:v>
                      </c:pt>
                      <c:pt idx="9">
                        <c:v>No hacen seguimiento a los problemas que puedan afectar el cumplimiento de sus procesos, programas o proyectos a cargo.</c:v>
                      </c:pt>
                      <c:pt idx="10">
                        <c:v>No identifican deficiencias en las maneras de controlar los problemas en sus procesos y tampoco proponen los ajustes necesarios</c:v>
                      </c:pt>
                      <c:pt idx="11">
                        <c:v>No estan estandarizados los requerimientos de información que debería ser aportada por la encargada de proyectos del BPPIM.</c:v>
                      </c:pt>
                      <c:pt idx="12">
                        <c:v>El conocimiento del proceso de contratación estatal para los proyectos de infraestructura está limitado a un funcionario.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Hoja1!$T$5:$T$17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60</c:v>
                      </c:pt>
                      <c:pt idx="1">
                        <c:v>120</c:v>
                      </c:pt>
                      <c:pt idx="2">
                        <c:v>180</c:v>
                      </c:pt>
                      <c:pt idx="3">
                        <c:v>228</c:v>
                      </c:pt>
                      <c:pt idx="4">
                        <c:v>276</c:v>
                      </c:pt>
                      <c:pt idx="5">
                        <c:v>324</c:v>
                      </c:pt>
                      <c:pt idx="6">
                        <c:v>360</c:v>
                      </c:pt>
                      <c:pt idx="7">
                        <c:v>396</c:v>
                      </c:pt>
                      <c:pt idx="8">
                        <c:v>414</c:v>
                      </c:pt>
                      <c:pt idx="9">
                        <c:v>426</c:v>
                      </c:pt>
                      <c:pt idx="10">
                        <c:v>434</c:v>
                      </c:pt>
                      <c:pt idx="11">
                        <c:v>438</c:v>
                      </c:pt>
                      <c:pt idx="12">
                        <c:v>440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3D29-48A1-81EB-73277D8E33C1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Hoja1!$V$4</c:f>
              <c:strCache>
                <c:ptCount val="1"/>
                <c:pt idx="0">
                  <c:v>Porcentaje acumulado 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Hoja1!$R$5:$R$17</c:f>
              <c:strCache>
                <c:ptCount val="13"/>
                <c:pt idx="0">
                  <c:v>El estado de Sistema de Control Interno de la Entidad presenta un nivel de cumplimiento bajo.</c:v>
                </c:pt>
                <c:pt idx="1">
                  <c:v>El archivo se encuentra desordenado, con documentos que superan los años estipulados por la Ley para su conservación en medio físico.</c:v>
                </c:pt>
                <c:pt idx="2">
                  <c:v>No se lleva un control del estado de la correspondencia que llega al área de la secretaria de planeación.</c:v>
                </c:pt>
                <c:pt idx="3">
                  <c:v>La última actualización de las actividades de los manuales de procesos y procedimientos fue realizada en el año 2013</c:v>
                </c:pt>
                <c:pt idx="4">
                  <c:v>La secretaria no cuenta con un organigrama donde se especifiquen las diferentes areas en las que se divide.</c:v>
                </c:pt>
                <c:pt idx="5">
                  <c:v>La secretaría no cuenta con procedimietos documentados que ejecutan en el área agropecuaria. </c:v>
                </c:pt>
                <c:pt idx="6">
                  <c:v>Los informes de los estudios técnicos son entregados incompletos, generando retrasos en la aprobación y ejecución de los proyectos.</c:v>
                </c:pt>
                <c:pt idx="7">
                  <c:v>No se lleva seguimiento ni control del archivo físico donde reposan los proyectos y programas generados por el BPPIM. </c:v>
                </c:pt>
                <c:pt idx="8">
                  <c:v>Manuales de los procesos de Gestión de obras públicas, Gestión de contratación y Gestión para la planeación del desarrollo se encuentran desactualizados y algunos con errores en su estructura.</c:v>
                </c:pt>
                <c:pt idx="9">
                  <c:v>No hacen seguimiento a los problemas que puedan afectar el cumplimiento de sus procesos, programas o proyectos a cargo.</c:v>
                </c:pt>
                <c:pt idx="10">
                  <c:v>No identifican deficiencias en las maneras de controlar los problemas en sus procesos y tampoco proponen los ajustes necesarios</c:v>
                </c:pt>
                <c:pt idx="11">
                  <c:v>No estan estandarizados los requerimientos de información que debería ser aportada por la encargada de proyectos del BPPIM.</c:v>
                </c:pt>
                <c:pt idx="12">
                  <c:v>El conocimiento del proceso de contratación estatal para los proyectos de infraestructura está limitado a un funcionario.</c:v>
                </c:pt>
              </c:strCache>
            </c:strRef>
          </c:cat>
          <c:val>
            <c:numRef>
              <c:f>Hoja1!$V$5:$V$17</c:f>
              <c:numCache>
                <c:formatCode>0.00%</c:formatCode>
                <c:ptCount val="13"/>
                <c:pt idx="0">
                  <c:v>0.13636363636363635</c:v>
                </c:pt>
                <c:pt idx="1">
                  <c:v>0.27272727272727271</c:v>
                </c:pt>
                <c:pt idx="2">
                  <c:v>0.40909090909090906</c:v>
                </c:pt>
                <c:pt idx="3">
                  <c:v>0.51818181818181819</c:v>
                </c:pt>
                <c:pt idx="4">
                  <c:v>0.62727272727272732</c:v>
                </c:pt>
                <c:pt idx="5">
                  <c:v>0.73636363636363644</c:v>
                </c:pt>
                <c:pt idx="6">
                  <c:v>0.81818181818181823</c:v>
                </c:pt>
                <c:pt idx="7">
                  <c:v>0.9</c:v>
                </c:pt>
                <c:pt idx="8">
                  <c:v>0.94090909090909092</c:v>
                </c:pt>
                <c:pt idx="9">
                  <c:v>0.96818181818181814</c:v>
                </c:pt>
                <c:pt idx="10">
                  <c:v>0.98636363636363633</c:v>
                </c:pt>
                <c:pt idx="11">
                  <c:v>0.99545454545454537</c:v>
                </c:pt>
                <c:pt idx="12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29-48A1-81EB-73277D8E3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6794479"/>
        <c:axId val="1716794895"/>
      </c:lineChart>
      <c:catAx>
        <c:axId val="1716794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b="1"/>
                  <a:t>PROBLEMAS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16793647"/>
        <c:crosses val="autoZero"/>
        <c:auto val="1"/>
        <c:lblAlgn val="ctr"/>
        <c:lblOffset val="100"/>
        <c:noMultiLvlLbl val="0"/>
      </c:catAx>
      <c:valAx>
        <c:axId val="1716793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FRECUENCIA</a:t>
                </a:r>
              </a:p>
            </c:rich>
          </c:tx>
          <c:layout>
            <c:manualLayout>
              <c:xMode val="edge"/>
              <c:yMode val="edge"/>
              <c:x val="8.404965306956462E-2"/>
              <c:y val="0.182804814596413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16794063"/>
        <c:crosses val="autoZero"/>
        <c:crossBetween val="between"/>
      </c:valAx>
      <c:valAx>
        <c:axId val="171679489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PORCENTAJE</a:t>
                </a:r>
                <a:r>
                  <a:rPr lang="es-CO" baseline="0"/>
                  <a:t> ACUMULADO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16794479"/>
        <c:crosses val="max"/>
        <c:crossBetween val="between"/>
      </c:valAx>
      <c:catAx>
        <c:axId val="171679447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167948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723899</xdr:colOff>
      <xdr:row>8</xdr:row>
      <xdr:rowOff>228600</xdr:rowOff>
    </xdr:from>
    <xdr:to>
      <xdr:col>31</xdr:col>
      <xdr:colOff>514350</xdr:colOff>
      <xdr:row>19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D71CB89-1134-4275-87E7-C6E3889A53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8C75-7B85-46AA-8627-B13FC5B95EB6}">
  <dimension ref="B1:Y52"/>
  <sheetViews>
    <sheetView tabSelected="1" topLeftCell="L1" zoomScale="70" zoomScaleNormal="70" workbookViewId="0">
      <selection activeCell="R11" sqref="R11"/>
    </sheetView>
  </sheetViews>
  <sheetFormatPr baseColWidth="10" defaultColWidth="11.42578125" defaultRowHeight="15" x14ac:dyDescent="0.25"/>
  <cols>
    <col min="2" max="2" width="9.42578125" customWidth="1"/>
    <col min="3" max="4" width="22.28515625" bestFit="1" customWidth="1"/>
    <col min="5" max="5" width="56.140625" customWidth="1"/>
    <col min="7" max="7" width="8" customWidth="1"/>
    <col min="8" max="8" width="4.42578125" customWidth="1"/>
    <col min="9" max="9" width="66" customWidth="1"/>
    <col min="10" max="10" width="22.42578125" customWidth="1"/>
    <col min="11" max="11" width="6.7109375" hidden="1" customWidth="1"/>
    <col min="12" max="12" width="20.5703125" customWidth="1"/>
    <col min="13" max="13" width="6.7109375" hidden="1" customWidth="1"/>
    <col min="14" max="14" width="29.7109375" customWidth="1"/>
    <col min="15" max="15" width="7.140625" hidden="1" customWidth="1"/>
    <col min="16" max="16" width="14.85546875" customWidth="1"/>
    <col min="18" max="18" width="66" customWidth="1"/>
  </cols>
  <sheetData>
    <row r="1" spans="2:25" x14ac:dyDescent="0.25"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2:25" ht="15.75" thickBot="1" x14ac:dyDescent="0.3"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25" ht="15.75" thickBot="1" x14ac:dyDescent="0.3">
      <c r="C3" s="1"/>
      <c r="G3" s="70"/>
      <c r="H3" s="67" t="s">
        <v>0</v>
      </c>
      <c r="I3" s="68"/>
      <c r="J3" s="68"/>
      <c r="K3" s="68"/>
      <c r="L3" s="68"/>
      <c r="M3" s="68"/>
      <c r="N3" s="68"/>
      <c r="O3" s="68"/>
      <c r="P3" s="69"/>
      <c r="Q3" s="70"/>
    </row>
    <row r="4" spans="2:25" ht="32.25" thickBot="1" x14ac:dyDescent="0.3">
      <c r="B4" s="6" t="s">
        <v>1</v>
      </c>
      <c r="C4" s="6" t="s">
        <v>2</v>
      </c>
      <c r="D4" s="7" t="s">
        <v>3</v>
      </c>
      <c r="E4" s="8" t="s">
        <v>4</v>
      </c>
      <c r="G4" s="70"/>
      <c r="H4" s="21" t="s">
        <v>5</v>
      </c>
      <c r="I4" s="21" t="s">
        <v>6</v>
      </c>
      <c r="J4" s="21" t="s">
        <v>7</v>
      </c>
      <c r="K4" s="22" t="s">
        <v>8</v>
      </c>
      <c r="L4" s="21" t="s">
        <v>9</v>
      </c>
      <c r="M4" s="22" t="s">
        <v>8</v>
      </c>
      <c r="N4" s="21" t="s">
        <v>4</v>
      </c>
      <c r="O4" s="22" t="s">
        <v>1</v>
      </c>
      <c r="P4" s="21" t="s">
        <v>10</v>
      </c>
      <c r="Q4" s="70"/>
      <c r="R4" s="46" t="s">
        <v>6</v>
      </c>
      <c r="S4" s="47" t="s">
        <v>54</v>
      </c>
      <c r="T4" s="48" t="s">
        <v>55</v>
      </c>
      <c r="U4" s="48" t="s">
        <v>56</v>
      </c>
      <c r="V4" s="49" t="s">
        <v>57</v>
      </c>
    </row>
    <row r="5" spans="2:25" ht="30.75" thickBot="1" x14ac:dyDescent="0.3">
      <c r="B5" s="7">
        <v>1</v>
      </c>
      <c r="C5" s="24" t="s">
        <v>11</v>
      </c>
      <c r="D5" s="25" t="s">
        <v>12</v>
      </c>
      <c r="E5" s="26" t="s">
        <v>13</v>
      </c>
      <c r="G5" s="70"/>
      <c r="H5" s="38">
        <v>6</v>
      </c>
      <c r="I5" s="23" t="s">
        <v>59</v>
      </c>
      <c r="J5" s="38" t="s">
        <v>24</v>
      </c>
      <c r="K5" s="39">
        <f>+VLOOKUP(J5,$C$34:$D$38,2,0)</f>
        <v>4</v>
      </c>
      <c r="L5" s="38" t="s">
        <v>15</v>
      </c>
      <c r="M5" s="39">
        <f>+VLOOKUP(L5,$C$41:$D$45,2,0)</f>
        <v>4</v>
      </c>
      <c r="N5" s="38" t="s">
        <v>25</v>
      </c>
      <c r="O5" s="39">
        <f>+VLOOKUP(N5,$C$48:$D$52,2,0)</f>
        <v>4</v>
      </c>
      <c r="P5" s="38">
        <f>K5*M5*O5</f>
        <v>64</v>
      </c>
      <c r="Q5" s="70"/>
      <c r="R5" s="23" t="s">
        <v>59</v>
      </c>
      <c r="S5" s="50">
        <v>60</v>
      </c>
      <c r="T5" s="51">
        <v>60</v>
      </c>
      <c r="U5" s="52">
        <f>+(S5*100%)/$S$18</f>
        <v>0.13636363636363635</v>
      </c>
      <c r="V5" s="53">
        <f>+U5</f>
        <v>0.13636363636363635</v>
      </c>
      <c r="X5" s="45">
        <v>125</v>
      </c>
      <c r="Y5" s="44">
        <v>100</v>
      </c>
    </row>
    <row r="6" spans="2:25" ht="45" customHeight="1" thickBot="1" x14ac:dyDescent="0.3">
      <c r="B6" s="7">
        <v>2</v>
      </c>
      <c r="C6" s="27" t="s">
        <v>17</v>
      </c>
      <c r="D6" s="28" t="s">
        <v>18</v>
      </c>
      <c r="E6" s="29" t="s">
        <v>19</v>
      </c>
      <c r="G6" s="70"/>
      <c r="H6" s="38">
        <v>8</v>
      </c>
      <c r="I6" s="23" t="s">
        <v>23</v>
      </c>
      <c r="J6" s="38" t="s">
        <v>24</v>
      </c>
      <c r="K6" s="39">
        <f>+VLOOKUP(J6,$C$34:$D$38,2,0)</f>
        <v>4</v>
      </c>
      <c r="L6" s="38" t="s">
        <v>15</v>
      </c>
      <c r="M6" s="39">
        <f>+VLOOKUP(L6,$C$41:$D$45,2,0)</f>
        <v>4</v>
      </c>
      <c r="N6" s="38" t="s">
        <v>16</v>
      </c>
      <c r="O6" s="39">
        <f>+VLOOKUP(N6,$C$48:$D$52,2,0)</f>
        <v>3</v>
      </c>
      <c r="P6" s="38">
        <f>K6*M6*O6</f>
        <v>48</v>
      </c>
      <c r="Q6" s="70"/>
      <c r="R6" s="23" t="s">
        <v>23</v>
      </c>
      <c r="S6" s="50">
        <v>60</v>
      </c>
      <c r="T6" s="54">
        <f>+S6+T5</f>
        <v>120</v>
      </c>
      <c r="U6" s="55">
        <f t="shared" ref="U6:U17" si="0">+(S6*100%)/$S$18</f>
        <v>0.13636363636363635</v>
      </c>
      <c r="V6" s="56">
        <f>+U6+V5</f>
        <v>0.27272727272727271</v>
      </c>
    </row>
    <row r="7" spans="2:25" ht="31.5" customHeight="1" thickBot="1" x14ac:dyDescent="0.3">
      <c r="B7" s="9">
        <v>3</v>
      </c>
      <c r="C7" s="30" t="s">
        <v>21</v>
      </c>
      <c r="D7" s="31" t="s">
        <v>22</v>
      </c>
      <c r="E7" s="32" t="s">
        <v>16</v>
      </c>
      <c r="G7" s="70"/>
      <c r="H7" s="38">
        <v>13</v>
      </c>
      <c r="I7" s="23" t="s">
        <v>29</v>
      </c>
      <c r="J7" s="38" t="s">
        <v>24</v>
      </c>
      <c r="K7" s="39">
        <f>+VLOOKUP(J7,$C$34:$D$38,2,0)</f>
        <v>4</v>
      </c>
      <c r="L7" s="38" t="s">
        <v>15</v>
      </c>
      <c r="M7" s="39">
        <f>+VLOOKUP(L7,$C$41:$D$45,2,0)</f>
        <v>4</v>
      </c>
      <c r="N7" s="38" t="s">
        <v>16</v>
      </c>
      <c r="O7" s="39">
        <f>+VLOOKUP(N7,$C$48:$D$52,2,0)</f>
        <v>3</v>
      </c>
      <c r="P7" s="38">
        <f>K7*M7*O7</f>
        <v>48</v>
      </c>
      <c r="Q7" s="70"/>
      <c r="R7" s="23" t="s">
        <v>29</v>
      </c>
      <c r="S7" s="50">
        <v>60</v>
      </c>
      <c r="T7" s="54">
        <f t="shared" ref="T7:T17" si="1">+S7+T6</f>
        <v>180</v>
      </c>
      <c r="U7" s="55">
        <f t="shared" si="0"/>
        <v>0.13636363636363635</v>
      </c>
      <c r="V7" s="56">
        <f t="shared" ref="V7:V17" si="2">+U7+V6</f>
        <v>0.40909090909090906</v>
      </c>
    </row>
    <row r="8" spans="2:25" ht="53.25" customHeight="1" thickBot="1" x14ac:dyDescent="0.3">
      <c r="B8" s="9">
        <v>4</v>
      </c>
      <c r="C8" s="33" t="s">
        <v>24</v>
      </c>
      <c r="D8" s="33" t="s">
        <v>15</v>
      </c>
      <c r="E8" s="34" t="s">
        <v>25</v>
      </c>
      <c r="G8" s="70"/>
      <c r="H8" s="38">
        <v>11</v>
      </c>
      <c r="I8" s="43" t="s">
        <v>31</v>
      </c>
      <c r="J8" s="38" t="s">
        <v>24</v>
      </c>
      <c r="K8" s="39">
        <f>+VLOOKUP(J8,$C$34:$D$38,2,0)</f>
        <v>4</v>
      </c>
      <c r="L8" s="38" t="s">
        <v>15</v>
      </c>
      <c r="M8" s="39">
        <f>+VLOOKUP(L8,$C$41:$D$45,2,0)</f>
        <v>4</v>
      </c>
      <c r="N8" s="38" t="s">
        <v>16</v>
      </c>
      <c r="O8" s="39">
        <f>+VLOOKUP(N8,$C$48:$D$52,2,0)</f>
        <v>3</v>
      </c>
      <c r="P8" s="38">
        <f>K8*M8*O8</f>
        <v>48</v>
      </c>
      <c r="Q8" s="70"/>
      <c r="R8" s="43" t="s">
        <v>31</v>
      </c>
      <c r="S8" s="50">
        <v>48</v>
      </c>
      <c r="T8" s="54">
        <f t="shared" si="1"/>
        <v>228</v>
      </c>
      <c r="U8" s="55">
        <f t="shared" si="0"/>
        <v>0.10909090909090909</v>
      </c>
      <c r="V8" s="56">
        <f t="shared" si="2"/>
        <v>0.51818181818181819</v>
      </c>
    </row>
    <row r="9" spans="2:25" ht="31.5" customHeight="1" thickBot="1" x14ac:dyDescent="0.3">
      <c r="B9" s="9">
        <v>5</v>
      </c>
      <c r="C9" s="35" t="s">
        <v>14</v>
      </c>
      <c r="D9" s="35" t="s">
        <v>27</v>
      </c>
      <c r="E9" s="36" t="s">
        <v>28</v>
      </c>
      <c r="G9" s="70"/>
      <c r="H9" s="38">
        <v>2</v>
      </c>
      <c r="I9" s="23" t="s">
        <v>37</v>
      </c>
      <c r="J9" s="38" t="s">
        <v>24</v>
      </c>
      <c r="K9" s="39">
        <f>+VLOOKUP(J9,$C$34:$D$38,2,0)</f>
        <v>4</v>
      </c>
      <c r="L9" s="38" t="s">
        <v>15</v>
      </c>
      <c r="M9" s="39">
        <f>+VLOOKUP(L9,$C$41:$D$45,2,0)</f>
        <v>4</v>
      </c>
      <c r="N9" s="38" t="s">
        <v>16</v>
      </c>
      <c r="O9" s="39">
        <f>+VLOOKUP(N9,$C$48:$D$52,2,0)</f>
        <v>3</v>
      </c>
      <c r="P9" s="38">
        <f>K9*M9*O9</f>
        <v>48</v>
      </c>
      <c r="Q9" s="70"/>
      <c r="R9" s="23" t="s">
        <v>37</v>
      </c>
      <c r="S9" s="50">
        <v>48</v>
      </c>
      <c r="T9" s="54">
        <f t="shared" si="1"/>
        <v>276</v>
      </c>
      <c r="U9" s="55">
        <f t="shared" si="0"/>
        <v>0.10909090909090909</v>
      </c>
      <c r="V9" s="56">
        <f t="shared" si="2"/>
        <v>0.62727272727272732</v>
      </c>
    </row>
    <row r="10" spans="2:25" ht="31.5" customHeight="1" x14ac:dyDescent="0.25">
      <c r="G10" s="70"/>
      <c r="H10" s="38">
        <v>10</v>
      </c>
      <c r="I10" s="23" t="s">
        <v>26</v>
      </c>
      <c r="J10" s="38" t="s">
        <v>21</v>
      </c>
      <c r="K10" s="39">
        <f>+VLOOKUP(J10,$C$34:$D$38,2,0)</f>
        <v>3</v>
      </c>
      <c r="L10" s="38" t="s">
        <v>22</v>
      </c>
      <c r="M10" s="39">
        <f>+VLOOKUP(L10,$C$41:$D$45,2,0)</f>
        <v>3</v>
      </c>
      <c r="N10" s="38" t="s">
        <v>25</v>
      </c>
      <c r="O10" s="39">
        <f>+VLOOKUP(N10,$C$48:$D$52,2,0)</f>
        <v>4</v>
      </c>
      <c r="P10" s="38">
        <f>K10*M10*O10</f>
        <v>36</v>
      </c>
      <c r="Q10" s="70"/>
      <c r="R10" s="23" t="s">
        <v>26</v>
      </c>
      <c r="S10" s="50">
        <v>48</v>
      </c>
      <c r="T10" s="54">
        <f t="shared" si="1"/>
        <v>324</v>
      </c>
      <c r="U10" s="55">
        <f t="shared" si="0"/>
        <v>0.10909090909090909</v>
      </c>
      <c r="V10" s="56">
        <f t="shared" si="2"/>
        <v>0.73636363636363644</v>
      </c>
    </row>
    <row r="11" spans="2:25" ht="30.75" thickBot="1" x14ac:dyDescent="0.3">
      <c r="G11" s="70"/>
      <c r="H11" s="38">
        <v>7</v>
      </c>
      <c r="I11" s="23" t="s">
        <v>20</v>
      </c>
      <c r="J11" s="38" t="s">
        <v>21</v>
      </c>
      <c r="K11" s="39">
        <f>+VLOOKUP(J11,$C$34:$D$38,2,0)</f>
        <v>3</v>
      </c>
      <c r="L11" s="38" t="s">
        <v>15</v>
      </c>
      <c r="M11" s="39">
        <f>+VLOOKUP(L11,$C$41:$D$45,2,0)</f>
        <v>4</v>
      </c>
      <c r="N11" s="38" t="s">
        <v>16</v>
      </c>
      <c r="O11" s="39">
        <f>+VLOOKUP(N11,$C$48:$D$52,2,0)</f>
        <v>3</v>
      </c>
      <c r="P11" s="38">
        <f>K11*M11*O11</f>
        <v>36</v>
      </c>
      <c r="Q11" s="70"/>
      <c r="R11" s="23" t="s">
        <v>20</v>
      </c>
      <c r="S11" s="50">
        <v>36</v>
      </c>
      <c r="T11" s="54">
        <f t="shared" si="1"/>
        <v>360</v>
      </c>
      <c r="U11" s="55">
        <f t="shared" si="0"/>
        <v>8.1818181818181818E-2</v>
      </c>
      <c r="V11" s="56">
        <f t="shared" si="2"/>
        <v>0.81818181818181823</v>
      </c>
    </row>
    <row r="12" spans="2:25" ht="30.75" thickBot="1" x14ac:dyDescent="0.3">
      <c r="C12" s="20" t="s">
        <v>10</v>
      </c>
      <c r="D12" s="20" t="s">
        <v>32</v>
      </c>
      <c r="E12" s="20" t="s">
        <v>33</v>
      </c>
      <c r="G12" s="70"/>
      <c r="H12" s="38">
        <v>1</v>
      </c>
      <c r="I12" s="23" t="s">
        <v>58</v>
      </c>
      <c r="J12" s="38" t="s">
        <v>24</v>
      </c>
      <c r="K12" s="39">
        <f>+VLOOKUP(J12,$C$34:$D$38,2,0)</f>
        <v>4</v>
      </c>
      <c r="L12" s="38" t="s">
        <v>15</v>
      </c>
      <c r="M12" s="39">
        <f>+VLOOKUP(L12,$C$41:$D$45,2,0)</f>
        <v>4</v>
      </c>
      <c r="N12" s="38" t="s">
        <v>19</v>
      </c>
      <c r="O12" s="39">
        <f>+VLOOKUP(N12,$C$48:$D$52,2,0)</f>
        <v>2</v>
      </c>
      <c r="P12" s="38">
        <f>K12*M12*O12</f>
        <v>32</v>
      </c>
      <c r="Q12" s="70"/>
      <c r="R12" s="23" t="s">
        <v>58</v>
      </c>
      <c r="S12" s="50">
        <v>36</v>
      </c>
      <c r="T12" s="54">
        <f t="shared" si="1"/>
        <v>396</v>
      </c>
      <c r="U12" s="55">
        <f t="shared" si="0"/>
        <v>8.1818181818181818E-2</v>
      </c>
      <c r="V12" s="56">
        <f t="shared" si="2"/>
        <v>0.9</v>
      </c>
    </row>
    <row r="13" spans="2:25" ht="45.75" thickBot="1" x14ac:dyDescent="0.3">
      <c r="C13" s="64" t="s">
        <v>2</v>
      </c>
      <c r="D13" s="65"/>
      <c r="E13" s="66"/>
      <c r="G13" s="70"/>
      <c r="H13" s="38">
        <v>4</v>
      </c>
      <c r="I13" s="37" t="s">
        <v>34</v>
      </c>
      <c r="J13" s="38" t="s">
        <v>24</v>
      </c>
      <c r="K13" s="39">
        <f>+VLOOKUP(J13,$C$34:$D$38,2,0)</f>
        <v>4</v>
      </c>
      <c r="L13" s="38" t="s">
        <v>22</v>
      </c>
      <c r="M13" s="39">
        <f>+VLOOKUP(L13,$C$41:$D$45,2,0)</f>
        <v>3</v>
      </c>
      <c r="N13" s="38" t="s">
        <v>19</v>
      </c>
      <c r="O13" s="39">
        <f>+VLOOKUP(N13,$C$48:$D$52,2,0)</f>
        <v>2</v>
      </c>
      <c r="P13" s="38">
        <f>K13*M13*O13</f>
        <v>24</v>
      </c>
      <c r="Q13" s="70"/>
      <c r="R13" s="37" t="s">
        <v>34</v>
      </c>
      <c r="S13" s="50">
        <v>18</v>
      </c>
      <c r="T13" s="54">
        <f t="shared" si="1"/>
        <v>414</v>
      </c>
      <c r="U13" s="55">
        <f t="shared" si="0"/>
        <v>4.0909090909090909E-2</v>
      </c>
      <c r="V13" s="56">
        <f t="shared" si="2"/>
        <v>0.94090909090909092</v>
      </c>
    </row>
    <row r="14" spans="2:25" ht="45" customHeight="1" x14ac:dyDescent="0.25">
      <c r="C14" s="2">
        <v>1</v>
      </c>
      <c r="D14" s="2" t="s">
        <v>11</v>
      </c>
      <c r="E14" s="5" t="s">
        <v>36</v>
      </c>
      <c r="G14" s="70"/>
      <c r="H14" s="38">
        <v>3</v>
      </c>
      <c r="I14" s="23" t="s">
        <v>30</v>
      </c>
      <c r="J14" s="38" t="s">
        <v>21</v>
      </c>
      <c r="K14" s="39">
        <f>+VLOOKUP(J14,$C$34:$D$38,2,0)</f>
        <v>3</v>
      </c>
      <c r="L14" s="38" t="s">
        <v>22</v>
      </c>
      <c r="M14" s="39">
        <f>+VLOOKUP(L14,$C$41:$D$45,2,0)</f>
        <v>3</v>
      </c>
      <c r="N14" s="38" t="s">
        <v>19</v>
      </c>
      <c r="O14" s="39">
        <f>+VLOOKUP(N14,$C$48:$D$52,2,0)</f>
        <v>2</v>
      </c>
      <c r="P14" s="38">
        <f>K14*M14*O14</f>
        <v>18</v>
      </c>
      <c r="Q14" s="70"/>
      <c r="R14" s="23" t="s">
        <v>30</v>
      </c>
      <c r="S14" s="50">
        <v>12</v>
      </c>
      <c r="T14" s="54">
        <f t="shared" si="1"/>
        <v>426</v>
      </c>
      <c r="U14" s="55">
        <f t="shared" si="0"/>
        <v>2.7272727272727271E-2</v>
      </c>
      <c r="V14" s="56">
        <f t="shared" si="2"/>
        <v>0.96818181818181814</v>
      </c>
    </row>
    <row r="15" spans="2:25" ht="30" x14ac:dyDescent="0.25">
      <c r="C15" s="19">
        <v>2</v>
      </c>
      <c r="D15" s="19" t="s">
        <v>17</v>
      </c>
      <c r="E15" s="18" t="s">
        <v>38</v>
      </c>
      <c r="G15" s="70"/>
      <c r="H15" s="38">
        <v>12</v>
      </c>
      <c r="I15" s="23" t="s">
        <v>35</v>
      </c>
      <c r="J15" s="38" t="s">
        <v>17</v>
      </c>
      <c r="K15" s="39">
        <f>+VLOOKUP(J15,$C$34:$D$38,2,0)</f>
        <v>2</v>
      </c>
      <c r="L15" s="38" t="s">
        <v>22</v>
      </c>
      <c r="M15" s="39">
        <f>+VLOOKUP(L15,$C$41:$D$45,2,0)</f>
        <v>3</v>
      </c>
      <c r="N15" s="38" t="s">
        <v>16</v>
      </c>
      <c r="O15" s="39">
        <f>+VLOOKUP(N15,$C$48:$D$52,2,0)</f>
        <v>3</v>
      </c>
      <c r="P15" s="38">
        <f>K15*M15*O15</f>
        <v>18</v>
      </c>
      <c r="Q15" s="70"/>
      <c r="R15" s="23" t="s">
        <v>35</v>
      </c>
      <c r="S15" s="50">
        <v>8</v>
      </c>
      <c r="T15" s="54">
        <f t="shared" si="1"/>
        <v>434</v>
      </c>
      <c r="U15" s="55">
        <f t="shared" si="0"/>
        <v>1.8181818181818181E-2</v>
      </c>
      <c r="V15" s="56">
        <f t="shared" si="2"/>
        <v>0.98636363636363633</v>
      </c>
    </row>
    <row r="16" spans="2:25" ht="30" x14ac:dyDescent="0.25">
      <c r="C16" s="19">
        <v>3</v>
      </c>
      <c r="D16" s="19" t="s">
        <v>21</v>
      </c>
      <c r="E16" s="18" t="s">
        <v>40</v>
      </c>
      <c r="G16" s="70"/>
      <c r="H16" s="38">
        <v>5</v>
      </c>
      <c r="I16" s="37" t="s">
        <v>39</v>
      </c>
      <c r="J16" s="38" t="s">
        <v>17</v>
      </c>
      <c r="K16" s="39">
        <f>+VLOOKUP(J16,$C$34:$D$38,2,0)</f>
        <v>2</v>
      </c>
      <c r="L16" s="38" t="s">
        <v>18</v>
      </c>
      <c r="M16" s="39">
        <f>+VLOOKUP(L16,$C$41:$D$45,2,0)</f>
        <v>2</v>
      </c>
      <c r="N16" s="38" t="s">
        <v>19</v>
      </c>
      <c r="O16" s="39">
        <f>+VLOOKUP(N16,$C$48:$D$52,2,0)</f>
        <v>2</v>
      </c>
      <c r="P16" s="38">
        <f>K16*M16*O16</f>
        <v>8</v>
      </c>
      <c r="Q16" s="70"/>
      <c r="R16" s="37" t="s">
        <v>39</v>
      </c>
      <c r="S16" s="50">
        <v>4</v>
      </c>
      <c r="T16" s="54">
        <f t="shared" si="1"/>
        <v>438</v>
      </c>
      <c r="U16" s="55">
        <f t="shared" si="0"/>
        <v>9.0909090909090905E-3</v>
      </c>
      <c r="V16" s="56">
        <f t="shared" si="2"/>
        <v>0.99545454545454537</v>
      </c>
    </row>
    <row r="17" spans="3:22" ht="30.75" thickBot="1" x14ac:dyDescent="0.3">
      <c r="C17" s="19">
        <v>4</v>
      </c>
      <c r="D17" s="19" t="s">
        <v>24</v>
      </c>
      <c r="E17" s="18" t="s">
        <v>41</v>
      </c>
      <c r="G17" s="70"/>
      <c r="H17" s="40">
        <v>9</v>
      </c>
      <c r="I17" s="41" t="s">
        <v>42</v>
      </c>
      <c r="J17" s="40" t="s">
        <v>17</v>
      </c>
      <c r="K17" s="42">
        <f>+VLOOKUP(J17,$C$34:$D$38,2,0)</f>
        <v>2</v>
      </c>
      <c r="L17" s="40" t="s">
        <v>12</v>
      </c>
      <c r="M17" s="42">
        <f>+VLOOKUP(L17,$C$41:$D$45,2,0)</f>
        <v>1</v>
      </c>
      <c r="N17" s="40" t="s">
        <v>13</v>
      </c>
      <c r="O17" s="42">
        <f>+VLOOKUP(N17,$C$48:$D$52,2,0)</f>
        <v>1</v>
      </c>
      <c r="P17" s="40">
        <f>K17*M17*O17</f>
        <v>2</v>
      </c>
      <c r="Q17" s="70"/>
      <c r="R17" s="41" t="s">
        <v>42</v>
      </c>
      <c r="S17" s="57">
        <v>2</v>
      </c>
      <c r="T17" s="58">
        <f t="shared" si="1"/>
        <v>440</v>
      </c>
      <c r="U17" s="59">
        <f t="shared" si="0"/>
        <v>4.5454545454545452E-3</v>
      </c>
      <c r="V17" s="60">
        <f t="shared" si="2"/>
        <v>0.99999999999999989</v>
      </c>
    </row>
    <row r="18" spans="3:22" ht="16.5" thickBot="1" x14ac:dyDescent="0.3">
      <c r="C18" s="3">
        <v>5</v>
      </c>
      <c r="D18" s="3" t="s">
        <v>14</v>
      </c>
      <c r="E18" s="4" t="s">
        <v>43</v>
      </c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61"/>
      <c r="S18" s="62">
        <f>SUM(S5:S17)</f>
        <v>440</v>
      </c>
      <c r="T18" s="61"/>
      <c r="U18" s="63">
        <f>SUM(U5:U17)</f>
        <v>0.99999999999999989</v>
      </c>
      <c r="V18" s="61"/>
    </row>
    <row r="19" spans="3:22" ht="15.75" thickBot="1" x14ac:dyDescent="0.3">
      <c r="C19" s="64" t="s">
        <v>9</v>
      </c>
      <c r="D19" s="65"/>
      <c r="E19" s="66"/>
      <c r="G19" s="70"/>
      <c r="H19" s="70"/>
      <c r="I19" s="70"/>
      <c r="J19" s="70"/>
      <c r="K19" s="70"/>
      <c r="L19" s="70"/>
      <c r="M19" s="70"/>
      <c r="N19" s="70"/>
      <c r="O19" s="70"/>
      <c r="P19" s="70"/>
    </row>
    <row r="20" spans="3:22" x14ac:dyDescent="0.25">
      <c r="C20" s="2">
        <v>1</v>
      </c>
      <c r="D20" s="2" t="s">
        <v>12</v>
      </c>
      <c r="E20" s="2" t="s">
        <v>44</v>
      </c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pans="3:22" x14ac:dyDescent="0.25">
      <c r="C21" s="19">
        <v>2</v>
      </c>
      <c r="D21" s="19" t="s">
        <v>18</v>
      </c>
      <c r="E21" s="19" t="s">
        <v>45</v>
      </c>
    </row>
    <row r="22" spans="3:22" x14ac:dyDescent="0.25">
      <c r="C22" s="19">
        <v>3</v>
      </c>
      <c r="D22" s="19" t="s">
        <v>22</v>
      </c>
      <c r="E22" s="19" t="s">
        <v>46</v>
      </c>
    </row>
    <row r="23" spans="3:22" x14ac:dyDescent="0.25">
      <c r="C23" s="19">
        <v>4</v>
      </c>
      <c r="D23" s="19" t="s">
        <v>15</v>
      </c>
      <c r="E23" s="19" t="s">
        <v>47</v>
      </c>
    </row>
    <row r="24" spans="3:22" x14ac:dyDescent="0.25">
      <c r="C24" s="3">
        <v>5</v>
      </c>
      <c r="D24" s="3" t="s">
        <v>27</v>
      </c>
      <c r="E24" s="3" t="s">
        <v>48</v>
      </c>
    </row>
    <row r="25" spans="3:22" x14ac:dyDescent="0.25">
      <c r="C25" s="64" t="s">
        <v>4</v>
      </c>
      <c r="D25" s="65"/>
      <c r="E25" s="66"/>
    </row>
    <row r="26" spans="3:22" x14ac:dyDescent="0.25">
      <c r="C26" s="2">
        <v>1</v>
      </c>
      <c r="D26" s="2" t="s">
        <v>13</v>
      </c>
      <c r="E26" s="18" t="s">
        <v>49</v>
      </c>
    </row>
    <row r="27" spans="3:22" x14ac:dyDescent="0.25">
      <c r="C27" s="19">
        <v>2</v>
      </c>
      <c r="D27" s="19" t="s">
        <v>19</v>
      </c>
      <c r="E27" s="18" t="s">
        <v>50</v>
      </c>
    </row>
    <row r="28" spans="3:22" x14ac:dyDescent="0.25">
      <c r="C28" s="19">
        <v>3</v>
      </c>
      <c r="D28" s="19" t="s">
        <v>16</v>
      </c>
      <c r="E28" s="18" t="s">
        <v>51</v>
      </c>
    </row>
    <row r="29" spans="3:22" x14ac:dyDescent="0.25">
      <c r="C29" s="19">
        <v>4</v>
      </c>
      <c r="D29" s="19" t="s">
        <v>25</v>
      </c>
      <c r="E29" s="18" t="s">
        <v>52</v>
      </c>
    </row>
    <row r="30" spans="3:22" x14ac:dyDescent="0.25">
      <c r="C30" s="3">
        <v>5</v>
      </c>
      <c r="D30" s="3" t="s">
        <v>28</v>
      </c>
      <c r="E30" s="4" t="s">
        <v>53</v>
      </c>
    </row>
    <row r="33" spans="3:4" x14ac:dyDescent="0.25">
      <c r="C33" s="6" t="s">
        <v>2</v>
      </c>
      <c r="D33" s="6" t="s">
        <v>1</v>
      </c>
    </row>
    <row r="34" spans="3:4" x14ac:dyDescent="0.25">
      <c r="C34" s="10" t="s">
        <v>11</v>
      </c>
      <c r="D34" s="7">
        <v>1</v>
      </c>
    </row>
    <row r="35" spans="3:4" x14ac:dyDescent="0.25">
      <c r="C35" s="12" t="s">
        <v>17</v>
      </c>
      <c r="D35" s="7">
        <v>2</v>
      </c>
    </row>
    <row r="36" spans="3:4" x14ac:dyDescent="0.25">
      <c r="C36" s="14" t="s">
        <v>21</v>
      </c>
      <c r="D36" s="9">
        <v>3</v>
      </c>
    </row>
    <row r="37" spans="3:4" x14ac:dyDescent="0.25">
      <c r="C37" s="16" t="s">
        <v>24</v>
      </c>
      <c r="D37" s="9">
        <v>4</v>
      </c>
    </row>
    <row r="38" spans="3:4" x14ac:dyDescent="0.25">
      <c r="C38" s="17" t="s">
        <v>14</v>
      </c>
      <c r="D38" s="9">
        <v>5</v>
      </c>
    </row>
    <row r="40" spans="3:4" x14ac:dyDescent="0.25">
      <c r="C40" s="7" t="s">
        <v>3</v>
      </c>
      <c r="D40" s="6" t="s">
        <v>1</v>
      </c>
    </row>
    <row r="41" spans="3:4" x14ac:dyDescent="0.25">
      <c r="C41" s="11" t="s">
        <v>12</v>
      </c>
      <c r="D41" s="7">
        <v>1</v>
      </c>
    </row>
    <row r="42" spans="3:4" x14ac:dyDescent="0.25">
      <c r="C42" s="13" t="s">
        <v>18</v>
      </c>
      <c r="D42" s="7">
        <v>2</v>
      </c>
    </row>
    <row r="43" spans="3:4" x14ac:dyDescent="0.25">
      <c r="C43" s="15" t="s">
        <v>22</v>
      </c>
      <c r="D43" s="9">
        <v>3</v>
      </c>
    </row>
    <row r="44" spans="3:4" x14ac:dyDescent="0.25">
      <c r="C44" s="16" t="s">
        <v>15</v>
      </c>
      <c r="D44" s="9">
        <v>4</v>
      </c>
    </row>
    <row r="45" spans="3:4" x14ac:dyDescent="0.25">
      <c r="C45" s="17" t="s">
        <v>27</v>
      </c>
      <c r="D45" s="9">
        <v>5</v>
      </c>
    </row>
    <row r="47" spans="3:4" x14ac:dyDescent="0.25">
      <c r="C47" s="7" t="s">
        <v>4</v>
      </c>
      <c r="D47" s="6" t="s">
        <v>1</v>
      </c>
    </row>
    <row r="48" spans="3:4" x14ac:dyDescent="0.25">
      <c r="C48" s="11" t="s">
        <v>13</v>
      </c>
      <c r="D48" s="7">
        <v>1</v>
      </c>
    </row>
    <row r="49" spans="3:4" x14ac:dyDescent="0.25">
      <c r="C49" s="13" t="s">
        <v>19</v>
      </c>
      <c r="D49" s="7">
        <v>2</v>
      </c>
    </row>
    <row r="50" spans="3:4" x14ac:dyDescent="0.25">
      <c r="C50" s="15" t="s">
        <v>16</v>
      </c>
      <c r="D50" s="9">
        <v>3</v>
      </c>
    </row>
    <row r="51" spans="3:4" x14ac:dyDescent="0.25">
      <c r="C51" s="16" t="s">
        <v>25</v>
      </c>
      <c r="D51" s="9">
        <v>4</v>
      </c>
    </row>
    <row r="52" spans="3:4" ht="15.75" thickBot="1" x14ac:dyDescent="0.3">
      <c r="C52" s="17" t="s">
        <v>28</v>
      </c>
      <c r="D52" s="9">
        <v>5</v>
      </c>
    </row>
  </sheetData>
  <autoFilter ref="H4:P4" xr:uid="{022E8C75-7B85-46AA-8627-B13FC5B95EB6}">
    <sortState xmlns:xlrd2="http://schemas.microsoft.com/office/spreadsheetml/2017/richdata2" ref="H5:P17">
      <sortCondition descending="1" ref="P4"/>
    </sortState>
  </autoFilter>
  <sortState xmlns:xlrd2="http://schemas.microsoft.com/office/spreadsheetml/2017/richdata2" ref="I5:P17">
    <sortCondition descending="1" ref="P5:P17"/>
  </sortState>
  <mergeCells count="4">
    <mergeCell ref="C13:E13"/>
    <mergeCell ref="C19:E19"/>
    <mergeCell ref="C25:E25"/>
    <mergeCell ref="H3:P3"/>
  </mergeCells>
  <conditionalFormatting sqref="J5:J17">
    <cfRule type="cellIs" dxfId="16" priority="11" operator="equal">
      <formula>$C$9</formula>
    </cfRule>
    <cfRule type="cellIs" dxfId="15" priority="12" operator="equal">
      <formula>$C$6</formula>
    </cfRule>
    <cfRule type="cellIs" dxfId="14" priority="13" operator="equal">
      <formula>$C$5</formula>
    </cfRule>
  </conditionalFormatting>
  <conditionalFormatting sqref="L5:L17">
    <cfRule type="cellIs" dxfId="13" priority="6" operator="equal">
      <formula>$D$9</formula>
    </cfRule>
    <cfRule type="cellIs" dxfId="12" priority="7" operator="equal">
      <formula>$D$8</formula>
    </cfRule>
    <cfRule type="cellIs" dxfId="11" priority="8" operator="equal">
      <formula>$D$7</formula>
    </cfRule>
    <cfRule type="cellIs" dxfId="10" priority="9" operator="equal">
      <formula>$D$6</formula>
    </cfRule>
    <cfRule type="cellIs" dxfId="9" priority="10" operator="equal">
      <formula>$D$5</formula>
    </cfRule>
  </conditionalFormatting>
  <conditionalFormatting sqref="N5:N17">
    <cfRule type="cellIs" dxfId="8" priority="1" operator="equal">
      <formula>$E$9</formula>
    </cfRule>
    <cfRule type="cellIs" dxfId="7" priority="2" operator="equal">
      <formula>$E$8</formula>
    </cfRule>
    <cfRule type="cellIs" dxfId="6" priority="3" operator="equal">
      <formula>$E$7</formula>
    </cfRule>
    <cfRule type="cellIs" dxfId="5" priority="4" operator="equal">
      <formula>$E$6</formula>
    </cfRule>
    <cfRule type="cellIs" dxfId="4" priority="5" operator="equal">
      <formula>$E$5</formula>
    </cfRule>
  </conditionalFormatting>
  <dataValidations count="3">
    <dataValidation type="list" allowBlank="1" showInputMessage="1" showErrorMessage="1" sqref="J5:J17" xr:uid="{C5CC5A33-74D8-454E-9A30-BA4BF0763105}">
      <formula1>$C$5:$C$9</formula1>
    </dataValidation>
    <dataValidation type="list" allowBlank="1" showInputMessage="1" showErrorMessage="1" sqref="L5:L17" xr:uid="{39EA944D-4C56-47A4-A0BB-138495C583B3}">
      <formula1>$D$5:$D$9</formula1>
    </dataValidation>
    <dataValidation type="list" allowBlank="1" showInputMessage="1" showErrorMessage="1" sqref="N5:N17" xr:uid="{295698DE-B151-4588-AA3F-2E3B6EAE7945}">
      <formula1>$E$5:$E$9</formula1>
    </dataValidation>
  </dataValidations>
  <pageMargins left="0.7" right="0.7" top="0.75" bottom="0.75" header="0.3" footer="0.3"/>
  <pageSetup paperSize="9" orientation="portrait" horizontalDpi="360" verticalDpi="360" r:id="rId1"/>
  <ignoredErrors>
    <ignoredError sqref="U6 U7:U17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07781ADD-D125-4DE4-8603-97C5B865CA9C}">
            <xm:f>NOT(ISERROR(SEARCH($C$8,J5)))</xm:f>
            <xm:f>$C$8</xm:f>
            <x14:dxf>
              <fill>
                <patternFill>
                  <bgColor rgb="FFFFC000"/>
                </patternFill>
              </fill>
            </x14:dxf>
          </x14:cfRule>
          <x14:cfRule type="containsText" priority="15" operator="containsText" id="{FC96AE50-EFD4-41BB-AAEC-4AC2C2B67EC7}">
            <xm:f>NOT(ISERROR(SEARCH($C$7,J5)))</xm:f>
            <xm:f>$C$7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6" operator="containsText" id="{255C5B17-6B7F-4565-8D82-2B0A21B9F815}">
            <xm:f>NOT(ISERROR(SEARCH($C$6,J5)))</xm:f>
            <xm:f>$C$6</xm:f>
            <x14:dxf>
              <fill>
                <patternFill>
                  <bgColor theme="8"/>
                </patternFill>
              </fill>
            </x14:dxf>
          </x14:cfRule>
          <x14:cfRule type="containsText" priority="17" operator="containsText" id="{C13E88F1-2493-4532-8C99-818F772C4BB3}">
            <xm:f>NOT(ISERROR(SEARCH($C$5,J5)))</xm:f>
            <xm:f>$C$5</xm:f>
            <x14:dxf>
              <fill>
                <patternFill>
                  <bgColor theme="9"/>
                </patternFill>
              </fill>
            </x14:dxf>
          </x14:cfRule>
          <xm:sqref>J5:J17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</cp:lastModifiedBy>
  <cp:revision/>
  <dcterms:created xsi:type="dcterms:W3CDTF">2021-10-01T20:35:26Z</dcterms:created>
  <dcterms:modified xsi:type="dcterms:W3CDTF">2022-02-17T19:00:29Z</dcterms:modified>
  <cp:category/>
  <cp:contentStatus/>
</cp:coreProperties>
</file>